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Položky!$A$1:$G$45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46" i="9" l="1"/>
  <c r="AL46" i="9"/>
  <c r="BA44" i="9"/>
  <c r="BA43" i="9"/>
  <c r="BA40" i="9"/>
  <c r="BA39" i="9"/>
  <c r="BA38" i="9"/>
  <c r="BA36" i="9"/>
  <c r="BA35" i="9"/>
  <c r="BA33" i="9"/>
  <c r="BA32" i="9"/>
  <c r="BA31" i="9"/>
  <c r="BA30" i="9"/>
  <c r="BA28" i="9"/>
  <c r="BA27" i="9"/>
  <c r="BA26" i="9"/>
  <c r="BA24" i="9"/>
  <c r="BA23" i="9"/>
  <c r="BA22" i="9"/>
  <c r="BA20" i="9"/>
  <c r="BA17" i="9"/>
  <c r="BA15" i="9"/>
  <c r="BA13" i="9"/>
  <c r="BA12" i="9"/>
  <c r="BA10" i="9"/>
  <c r="BA9" i="9"/>
  <c r="G8" i="9"/>
  <c r="G11" i="9"/>
  <c r="G14" i="9"/>
  <c r="G16" i="9"/>
  <c r="G19" i="9"/>
  <c r="G21" i="9"/>
  <c r="G25" i="9"/>
  <c r="G29" i="9"/>
  <c r="G34" i="9"/>
  <c r="G37" i="9"/>
  <c r="G42" i="9"/>
  <c r="I9" i="2"/>
  <c r="G20" i="1"/>
  <c r="C31" i="1"/>
  <c r="F31" i="1" s="1"/>
  <c r="C33" i="1"/>
  <c r="F33" i="1" s="1"/>
  <c r="C1" i="2"/>
  <c r="H1" i="2"/>
  <c r="C2" i="2"/>
  <c r="G2" i="2"/>
  <c r="F7" i="9" l="1"/>
  <c r="F18" i="9"/>
  <c r="F35" i="1"/>
</calcChain>
</file>

<file path=xl/sharedStrings.xml><?xml version="1.0" encoding="utf-8"?>
<sst xmlns="http://schemas.openxmlformats.org/spreadsheetml/2006/main" count="169" uniqueCount="113">
  <si>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</si>
  <si>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</si>
  <si>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</si>
  <si>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</si>
  <si>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</si>
  <si>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</si>
  <si>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</si>
  <si>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</si>
  <si>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</si>
  <si>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</si>
  <si>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</si>
  <si>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</si>
  <si>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</si>
  <si>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</si>
  <si>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</si>
  <si>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</si>
  <si>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</si>
  <si>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</si>
  <si>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</si>
  <si>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</si>
  <si>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</si>
  <si>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</si>
  <si>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</si>
  <si>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</si>
  <si>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</si>
  <si>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</si>
  <si>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</si>
  <si>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</si>
  <si>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</si>
  <si>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</si>
  <si>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</si>
  <si>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</si>
  <si>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</si>
  <si>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</si>
  <si>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</si>
  <si>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</si>
  <si>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</si>
  <si>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</si>
  <si>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</si>
  <si>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</si>
  <si>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</si>
  <si>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</si>
  <si>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</si>
  <si>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</si>
  <si>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</si>
  <si>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</si>
  <si>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</si>
  <si>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12</t>
  </si>
  <si>
    <t>Rekonstr.chirurg.oddělení OS</t>
  </si>
  <si>
    <t>03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</si>
  <si>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</si>
  <si>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</si>
  <si>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</si>
  <si>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</si>
  <si>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</si>
  <si>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</si>
  <si>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</si>
  <si>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</si>
  <si>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</si>
  <si>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</si>
  <si>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</si>
  <si>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</si>
  <si>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>Zařízení staveniště - platí pro SO 01 a SO 02</t>
  </si>
  <si>
    <t>Soubor</t>
  </si>
  <si>
    <t>Veškeré náklady spojené s vybudováním, provozem a odstraněním zařízení staveniště  ke zdárnému dokončení stavby objektů So 01 a SO 02.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</si>
  <si>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</si>
  <si>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</si>
  <si>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</si>
  <si>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</si>
  <si>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</si>
  <si>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</si>
  <si>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</si>
  <si>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</si>
  <si>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</si>
  <si>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</si>
  <si>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</si>
  <si>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R 230</t>
  </si>
  <si>
    <t>Aktualizace - dopracování projekt.dokumentace, po ukončení výběru dodavatele čisté vestavby oper.sálů</t>
  </si>
  <si>
    <t>soubor</t>
  </si>
  <si>
    <t>pevně stanovená cena zadavatelem 150 000 Kč bez DPH</t>
  </si>
  <si>
    <t>R 231</t>
  </si>
  <si>
    <t>Aktualizace - dopracování projekt.dokumentace, po odkrytí stávajících stropních podhledů</t>
  </si>
  <si>
    <t>jedná se o úpravu rozvodů stáv. VZT, elektro,potr.pošta. ( pevně stanovená cena zadavatelem 70 000 Kč bez DPH )</t>
  </si>
  <si>
    <t>SO 01 - 35 000 Kč</t>
  </si>
  <si>
    <t>SO 02 - 35 000 Kč</t>
  </si>
  <si>
    <t>R 232</t>
  </si>
  <si>
    <t>Aktualizace - dopracování projekt.dokumentace, dle vyjádření orgánů státní správy</t>
  </si>
  <si>
    <t>ke stavebnímu povolení ve všech profesích ( pevně stanovená cena zadavatelem 60 000 Kč )</t>
  </si>
  <si>
    <t>SO 02 - 25 000 Kč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</si>
  <si>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</si>
  <si>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</si>
  <si>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</si>
  <si>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100 000 Kč bez DPH.</t>
  </si>
  <si>
    <t>SO 01 - 55 000 Kč</t>
  </si>
  <si>
    <t>SO 02 - 45 000 Kč</t>
  </si>
  <si>
    <t>005241010R - 2</t>
  </si>
  <si>
    <t>Výrobní dokumentace ocelových kcí pro SO 02</t>
  </si>
  <si>
    <t>Náklady na vyhotovení výrobní dokumentace  a její předání objednateli v požadované formě a požadovaném počtu.( 3 x grafická podoba s 1 x autorizací,</t>
  </si>
  <si>
    <t>3 x digitálně ve všech profesesích. Pevně stanovená cena zadavatelem  23 000 Kč bez DPH.</t>
  </si>
  <si>
    <t>12130</t>
  </si>
  <si>
    <t>Úklid čistých prostor operačních sálů ve 4.NP</t>
  </si>
  <si>
    <t>kus</t>
  </si>
  <si>
    <t>- bude provedeno po standard.úklidu stavební firmou</t>
  </si>
  <si>
    <t>- mytí a desinf.stropů,stěn,dveří,vydrhnutí podlahy s následnou desinf.</t>
  </si>
  <si>
    <t>- desinf.prostředkem s účiností A,B,T,M,V</t>
  </si>
  <si>
    <t>1*6</t>
  </si>
  <si>
    <t>12131</t>
  </si>
  <si>
    <t>Kontrola čistých prostor operačních sálů ve 4.NP</t>
  </si>
  <si>
    <t>- hygienické stěry na oper.sálech</t>
  </si>
  <si>
    <t>- zajištění aeroskopického měření a vyhodnocení</t>
  </si>
  <si>
    <t>4.NP : 1*8</t>
  </si>
  <si>
    <t>SOUPIS PRACÍ</t>
  </si>
  <si>
    <t xml:space="preserve">Soupis prací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</si>
</sst>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9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7" fillId="0" borderId="48" xfId="0" applyNumberFormat="1" applyFont="1" applyBorder="1" applyAlignment="1">
      <alignment vertical="top" wrapText="1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7" fillId="0" borderId="48" xfId="0" quotePrefix="1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7" fillId="0" borderId="48" xfId="0" applyNumberFormat="1" applyFont="1" applyBorder="1" applyAlignment="1">
      <alignment vertical="top" wrapText="1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111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32" t="s">
        <v>50</v>
      </c>
      <c r="E2" s="233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9" t="s">
        <v>48</v>
      </c>
      <c r="D5" s="230"/>
      <c r="E5" s="231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9" t="s">
        <v>46</v>
      </c>
      <c r="D7" s="230"/>
      <c r="E7" s="231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34"/>
      <c r="E15" s="235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36"/>
      <c r="E16" s="237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36"/>
      <c r="E17" s="237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36"/>
      <c r="E18" s="237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8"/>
      <c r="E19" s="239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36"/>
      <c r="E20" s="237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14"/>
      <c r="B23" s="215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16" t="s">
        <v>55</v>
      </c>
      <c r="B27" s="217"/>
      <c r="C27" s="218"/>
      <c r="D27" s="219" t="s">
        <v>55</v>
      </c>
      <c r="E27" s="218"/>
      <c r="F27" s="219" t="s">
        <v>55</v>
      </c>
      <c r="G27" s="220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7">
        <v>0</v>
      </c>
      <c r="G30" s="228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7">
        <f>PRODUCT(F30,C31/100)</f>
        <v>0</v>
      </c>
      <c r="G31" s="228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7">
        <v>0</v>
      </c>
      <c r="G32" s="228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3">
        <f>PRODUCT(F32,C33/100)</f>
        <v>0</v>
      </c>
      <c r="G33" s="224"/>
    </row>
    <row r="34" spans="1:11" ht="13.5" thickBot="1" x14ac:dyDescent="0.25">
      <c r="A34" s="25" t="s">
        <v>29</v>
      </c>
      <c r="B34" s="26"/>
      <c r="C34" s="43"/>
      <c r="D34" s="26"/>
      <c r="E34" s="27"/>
      <c r="F34" s="223">
        <v>0</v>
      </c>
      <c r="G34" s="224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25">
        <f>SUM(F30:G34)</f>
        <v>0</v>
      </c>
      <c r="G35" s="226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1"/>
      <c r="C37" s="221"/>
      <c r="D37" s="221"/>
      <c r="E37" s="221"/>
      <c r="F37" s="221"/>
      <c r="G37" s="221"/>
      <c r="H37" t="s">
        <v>3</v>
      </c>
    </row>
    <row r="38" spans="1:11" ht="14.25" customHeight="1" x14ac:dyDescent="0.2">
      <c r="A38" s="29"/>
      <c r="B38" s="221"/>
      <c r="C38" s="221"/>
      <c r="D38" s="221"/>
      <c r="E38" s="221"/>
      <c r="F38" s="221"/>
      <c r="G38" s="221"/>
      <c r="H38" t="s">
        <v>3</v>
      </c>
    </row>
    <row r="39" spans="1:11" ht="12.75" customHeight="1" x14ac:dyDescent="0.2">
      <c r="A39" s="30"/>
      <c r="B39" s="221"/>
      <c r="C39" s="221"/>
      <c r="D39" s="221"/>
      <c r="E39" s="221"/>
      <c r="F39" s="221"/>
      <c r="G39" s="221"/>
      <c r="H39" t="s">
        <v>3</v>
      </c>
    </row>
    <row r="40" spans="1:11" x14ac:dyDescent="0.2">
      <c r="A40" s="30"/>
      <c r="B40" s="221"/>
      <c r="C40" s="221"/>
      <c r="D40" s="221"/>
      <c r="E40" s="221"/>
      <c r="F40" s="221"/>
      <c r="G40" s="221"/>
      <c r="H40" t="s">
        <v>3</v>
      </c>
    </row>
    <row r="41" spans="1:11" x14ac:dyDescent="0.2">
      <c r="A41" s="30"/>
      <c r="B41" s="221"/>
      <c r="C41" s="221"/>
      <c r="D41" s="221"/>
      <c r="E41" s="221"/>
      <c r="F41" s="221"/>
      <c r="G41" s="221"/>
      <c r="H41" t="s">
        <v>3</v>
      </c>
    </row>
    <row r="42" spans="1:11" x14ac:dyDescent="0.2">
      <c r="A42" s="30"/>
      <c r="B42" s="221"/>
      <c r="C42" s="221"/>
      <c r="D42" s="221"/>
      <c r="E42" s="221"/>
      <c r="F42" s="221"/>
      <c r="G42" s="221"/>
      <c r="H42" t="s">
        <v>3</v>
      </c>
    </row>
    <row r="43" spans="1:11" x14ac:dyDescent="0.2">
      <c r="A43" s="30"/>
      <c r="B43" s="221"/>
      <c r="C43" s="221"/>
      <c r="D43" s="221"/>
      <c r="E43" s="221"/>
      <c r="F43" s="221"/>
      <c r="G43" s="221"/>
      <c r="H43" t="s">
        <v>3</v>
      </c>
    </row>
    <row r="44" spans="1:11" x14ac:dyDescent="0.2">
      <c r="A44" s="30"/>
      <c r="B44" s="221"/>
      <c r="C44" s="221"/>
      <c r="D44" s="221"/>
      <c r="E44" s="221"/>
      <c r="F44" s="221"/>
      <c r="G44" s="221"/>
      <c r="H44" t="s">
        <v>3</v>
      </c>
    </row>
    <row r="45" spans="1:11" x14ac:dyDescent="0.2">
      <c r="A45" s="30"/>
      <c r="B45" s="221"/>
      <c r="C45" s="221"/>
      <c r="D45" s="221"/>
      <c r="E45" s="221"/>
      <c r="F45" s="221"/>
      <c r="G45" s="221"/>
      <c r="H45" t="s">
        <v>3</v>
      </c>
    </row>
    <row r="46" spans="1:11" ht="12.75" customHeight="1" x14ac:dyDescent="0.2">
      <c r="A46" s="30"/>
      <c r="B46" s="222"/>
      <c r="C46" s="222"/>
      <c r="D46" s="222"/>
      <c r="E46" s="222"/>
      <c r="F46" s="222"/>
      <c r="G46" s="222"/>
      <c r="H46" t="s">
        <v>3</v>
      </c>
    </row>
    <row r="47" spans="1:11" x14ac:dyDescent="0.2">
      <c r="B47" s="222"/>
      <c r="C47" s="222"/>
      <c r="D47" s="222"/>
      <c r="E47" s="222"/>
      <c r="F47" s="222"/>
      <c r="G47" s="222"/>
    </row>
    <row r="48" spans="1:11" x14ac:dyDescent="0.2">
      <c r="B48" s="222"/>
      <c r="C48" s="222"/>
      <c r="D48" s="222"/>
      <c r="E48" s="222"/>
      <c r="F48" s="222"/>
      <c r="G48" s="222"/>
    </row>
    <row r="49" spans="2:7" x14ac:dyDescent="0.2">
      <c r="B49" s="222"/>
      <c r="C49" s="222"/>
      <c r="D49" s="222"/>
      <c r="E49" s="222"/>
      <c r="F49" s="222"/>
      <c r="G49" s="222"/>
    </row>
    <row r="50" spans="2:7" x14ac:dyDescent="0.2">
      <c r="B50" s="222"/>
      <c r="C50" s="222"/>
      <c r="D50" s="222"/>
      <c r="E50" s="222"/>
      <c r="F50" s="222"/>
      <c r="G50" s="222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40" t="s">
        <v>22</v>
      </c>
      <c r="B1" s="241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2" t="s">
        <v>24</v>
      </c>
      <c r="B2" s="243"/>
      <c r="C2" s="56" t="str">
        <f>CONCATENATE(cisloobjektu," ",nazevobjektu)</f>
        <v xml:space="preserve"> Rekonstr.chirurg.oddělení OS</v>
      </c>
      <c r="D2" s="57"/>
      <c r="E2" s="66"/>
      <c r="F2" s="67"/>
      <c r="G2" s="244" t="str">
        <f>NazevRozpoctu</f>
        <v>Vedlejší a ostatní náklady</v>
      </c>
      <c r="H2" s="245"/>
      <c r="I2" s="246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53</v>
      </c>
      <c r="C7" s="160"/>
      <c r="D7" s="160"/>
      <c r="E7" s="161"/>
      <c r="F7" s="162" t="s">
        <v>57</v>
      </c>
      <c r="G7" s="162"/>
      <c r="H7" s="162"/>
      <c r="I7" s="165"/>
      <c r="J7" s="59"/>
    </row>
    <row r="8" spans="1:10" x14ac:dyDescent="0.2">
      <c r="A8" s="164" t="s">
        <v>58</v>
      </c>
      <c r="B8" s="159" t="s">
        <v>54</v>
      </c>
      <c r="C8" s="160"/>
      <c r="D8" s="160"/>
      <c r="E8" s="161"/>
      <c r="F8" s="162" t="s">
        <v>58</v>
      </c>
      <c r="G8" s="162"/>
      <c r="H8" s="162"/>
      <c r="I8" s="165"/>
      <c r="J8" s="59"/>
    </row>
    <row r="9" spans="1:10" ht="12" thickBot="1" x14ac:dyDescent="0.25">
      <c r="A9" s="166"/>
      <c r="B9" s="167" t="s">
        <v>59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7" t="s">
        <v>34</v>
      </c>
      <c r="B1" s="247"/>
      <c r="C1" s="248"/>
      <c r="D1" s="247"/>
      <c r="E1" s="247"/>
      <c r="F1" s="247"/>
      <c r="G1" s="247"/>
    </row>
    <row r="2" spans="1:7" ht="13.5" thickTop="1" x14ac:dyDescent="0.2">
      <c r="A2" s="119" t="s">
        <v>35</v>
      </c>
      <c r="B2" s="120"/>
      <c r="C2" s="249"/>
      <c r="D2" s="249"/>
      <c r="E2" s="249"/>
      <c r="F2" s="249"/>
      <c r="G2" s="250"/>
    </row>
    <row r="3" spans="1:7" x14ac:dyDescent="0.2">
      <c r="A3" s="121" t="s">
        <v>36</v>
      </c>
      <c r="B3" s="122"/>
      <c r="C3" s="251"/>
      <c r="D3" s="251"/>
      <c r="E3" s="251"/>
      <c r="F3" s="251"/>
      <c r="G3" s="252"/>
    </row>
    <row r="4" spans="1:7" ht="13.5" thickBot="1" x14ac:dyDescent="0.25">
      <c r="A4" s="123" t="s">
        <v>37</v>
      </c>
      <c r="B4" s="124"/>
      <c r="C4" s="253"/>
      <c r="D4" s="253"/>
      <c r="E4" s="253"/>
      <c r="F4" s="253"/>
      <c r="G4" s="254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7" t="s">
        <v>112</v>
      </c>
      <c r="B1" s="247"/>
      <c r="C1" s="248"/>
      <c r="D1" s="247"/>
      <c r="E1" s="247"/>
      <c r="F1" s="247"/>
      <c r="G1" s="247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62" t="s">
        <v>46</v>
      </c>
      <c r="D2" s="249"/>
      <c r="E2" s="249"/>
      <c r="F2" s="249"/>
      <c r="G2" s="250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3" t="s">
        <v>48</v>
      </c>
      <c r="D3" s="251"/>
      <c r="E3" s="251"/>
      <c r="F3" s="251"/>
      <c r="G3" s="252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4" t="s">
        <v>50</v>
      </c>
      <c r="D4" s="265"/>
      <c r="E4" s="265"/>
      <c r="F4" s="265"/>
      <c r="G4" s="266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6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7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4" t="s">
        <v>60</v>
      </c>
      <c r="B7" s="195" t="s">
        <v>57</v>
      </c>
      <c r="C7" s="196" t="s">
        <v>53</v>
      </c>
      <c r="D7" s="174"/>
      <c r="E7" s="208"/>
      <c r="F7" s="267">
        <f>SUM(G8:G17)</f>
        <v>0</v>
      </c>
      <c r="G7" s="268"/>
      <c r="H7" s="118"/>
      <c r="I7" s="118"/>
      <c r="J7" s="118"/>
    </row>
    <row r="8" spans="1:60" outlineLevel="1" x14ac:dyDescent="0.2">
      <c r="A8" s="191">
        <v>1</v>
      </c>
      <c r="B8" s="185" t="s">
        <v>61</v>
      </c>
      <c r="C8" s="202" t="s">
        <v>62</v>
      </c>
      <c r="D8" s="187" t="s">
        <v>63</v>
      </c>
      <c r="E8" s="209">
        <v>1</v>
      </c>
      <c r="F8" s="190"/>
      <c r="G8" s="193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1"/>
      <c r="B9" s="185"/>
      <c r="C9" s="255" t="s">
        <v>64</v>
      </c>
      <c r="D9" s="256"/>
      <c r="E9" s="257"/>
      <c r="F9" s="258"/>
      <c r="G9" s="259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 objektů So 01 a SO 02.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1"/>
      <c r="B10" s="185"/>
      <c r="C10" s="255" t="s">
        <v>65</v>
      </c>
      <c r="D10" s="256"/>
      <c r="E10" s="257"/>
      <c r="F10" s="258"/>
      <c r="G10" s="259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1">
        <v>2</v>
      </c>
      <c r="B11" s="185" t="s">
        <v>66</v>
      </c>
      <c r="C11" s="202" t="s">
        <v>67</v>
      </c>
      <c r="D11" s="187" t="s">
        <v>63</v>
      </c>
      <c r="E11" s="209">
        <v>1</v>
      </c>
      <c r="F11" s="190"/>
      <c r="G11" s="193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1"/>
      <c r="B12" s="185"/>
      <c r="C12" s="255" t="s">
        <v>68</v>
      </c>
      <c r="D12" s="256"/>
      <c r="E12" s="257"/>
      <c r="F12" s="258"/>
      <c r="G12" s="259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177"/>
      <c r="BC12" s="177"/>
      <c r="BD12" s="177"/>
      <c r="BE12" s="177"/>
      <c r="BF12" s="177"/>
      <c r="BG12" s="177"/>
      <c r="BH12" s="177"/>
    </row>
    <row r="13" spans="1:60" ht="22.5" outlineLevel="1" x14ac:dyDescent="0.2">
      <c r="A13" s="191"/>
      <c r="B13" s="185"/>
      <c r="C13" s="255" t="s">
        <v>69</v>
      </c>
      <c r="D13" s="256"/>
      <c r="E13" s="257"/>
      <c r="F13" s="258"/>
      <c r="G13" s="259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84" t="str">
        <f>C13</f>
        <v>zohlednění zvýšené opatrnosti při provádění rekonstrukčních prací. Prace budou prováděny za plného provozu nemocnice.</v>
      </c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1">
        <v>3</v>
      </c>
      <c r="B14" s="185" t="s">
        <v>70</v>
      </c>
      <c r="C14" s="202" t="s">
        <v>71</v>
      </c>
      <c r="D14" s="187" t="s">
        <v>63</v>
      </c>
      <c r="E14" s="209">
        <v>1</v>
      </c>
      <c r="F14" s="190"/>
      <c r="G14" s="193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45" outlineLevel="1" x14ac:dyDescent="0.2">
      <c r="A15" s="191"/>
      <c r="B15" s="185"/>
      <c r="C15" s="255" t="s">
        <v>72</v>
      </c>
      <c r="D15" s="256"/>
      <c r="E15" s="257"/>
      <c r="F15" s="258"/>
      <c r="G15" s="259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77"/>
      <c r="BC15" s="177"/>
      <c r="BD15" s="177"/>
      <c r="BE15" s="177"/>
      <c r="BF15" s="177"/>
      <c r="BG15" s="177"/>
      <c r="BH15" s="177"/>
    </row>
    <row r="16" spans="1:60" outlineLevel="1" x14ac:dyDescent="0.2">
      <c r="A16" s="191">
        <v>4</v>
      </c>
      <c r="B16" s="185" t="s">
        <v>73</v>
      </c>
      <c r="C16" s="202" t="s">
        <v>74</v>
      </c>
      <c r="D16" s="187" t="s">
        <v>63</v>
      </c>
      <c r="E16" s="209">
        <v>1</v>
      </c>
      <c r="F16" s="190"/>
      <c r="G16" s="193">
        <f>E16*F16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ht="22.5" outlineLevel="1" x14ac:dyDescent="0.2">
      <c r="A17" s="191"/>
      <c r="B17" s="185"/>
      <c r="C17" s="255" t="s">
        <v>75</v>
      </c>
      <c r="D17" s="256"/>
      <c r="E17" s="257"/>
      <c r="F17" s="258"/>
      <c r="G17" s="259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84" t="str">
        <f>C17</f>
        <v>Práce v odpoledních hodinách, soboty, neděle. Náklady na ztížené podmínky provádění pracovní činnosti dle aktuální situace v odpoledních hodinách a o sobotách a nedělích.</v>
      </c>
      <c r="BB17" s="177"/>
      <c r="BC17" s="177"/>
      <c r="BD17" s="177"/>
      <c r="BE17" s="177"/>
      <c r="BF17" s="177"/>
      <c r="BG17" s="177"/>
      <c r="BH17" s="177"/>
    </row>
    <row r="18" spans="1:60" x14ac:dyDescent="0.2">
      <c r="A18" s="192" t="s">
        <v>60</v>
      </c>
      <c r="B18" s="186" t="s">
        <v>58</v>
      </c>
      <c r="C18" s="203" t="s">
        <v>54</v>
      </c>
      <c r="D18" s="188"/>
      <c r="E18" s="210"/>
      <c r="F18" s="260">
        <f>SUM(G19:G45)</f>
        <v>0</v>
      </c>
      <c r="G18" s="261"/>
      <c r="H18" s="118"/>
      <c r="I18" s="118"/>
      <c r="J18" s="118"/>
    </row>
    <row r="19" spans="1:60" ht="33.75" outlineLevel="1" x14ac:dyDescent="0.2">
      <c r="A19" s="191">
        <v>5</v>
      </c>
      <c r="B19" s="185" t="s">
        <v>76</v>
      </c>
      <c r="C19" s="202" t="s">
        <v>77</v>
      </c>
      <c r="D19" s="187" t="s">
        <v>78</v>
      </c>
      <c r="E19" s="209">
        <v>1</v>
      </c>
      <c r="F19" s="190"/>
      <c r="G19" s="193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outlineLevel="1" x14ac:dyDescent="0.2">
      <c r="A20" s="191"/>
      <c r="B20" s="185"/>
      <c r="C20" s="255" t="s">
        <v>79</v>
      </c>
      <c r="D20" s="256"/>
      <c r="E20" s="257"/>
      <c r="F20" s="258"/>
      <c r="G20" s="259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84" t="str">
        <f>C20</f>
        <v>pevně stanovená cena zadavatelem 150 000 Kč bez DPH</v>
      </c>
      <c r="BB20" s="177"/>
      <c r="BC20" s="177"/>
      <c r="BD20" s="177"/>
      <c r="BE20" s="177"/>
      <c r="BF20" s="177"/>
      <c r="BG20" s="177"/>
      <c r="BH20" s="177"/>
    </row>
    <row r="21" spans="1:60" ht="22.5" outlineLevel="1" x14ac:dyDescent="0.2">
      <c r="A21" s="191">
        <v>6</v>
      </c>
      <c r="B21" s="185" t="s">
        <v>80</v>
      </c>
      <c r="C21" s="202" t="s">
        <v>81</v>
      </c>
      <c r="D21" s="187" t="s">
        <v>78</v>
      </c>
      <c r="E21" s="209">
        <v>1</v>
      </c>
      <c r="F21" s="190"/>
      <c r="G21" s="193">
        <f>E21*F21</f>
        <v>0</v>
      </c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</row>
    <row r="22" spans="1:60" ht="22.5" outlineLevel="1" x14ac:dyDescent="0.2">
      <c r="A22" s="191"/>
      <c r="B22" s="185"/>
      <c r="C22" s="255" t="s">
        <v>82</v>
      </c>
      <c r="D22" s="256"/>
      <c r="E22" s="257"/>
      <c r="F22" s="258"/>
      <c r="G22" s="259"/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84" t="str">
        <f>C22</f>
        <v>jedná se o úpravu rozvodů stáv. VZT, elektro,potr.pošta. ( pevně stanovená cena zadavatelem 70 000 Kč bez DPH )</v>
      </c>
      <c r="BB22" s="177"/>
      <c r="BC22" s="177"/>
      <c r="BD22" s="177"/>
      <c r="BE22" s="177"/>
      <c r="BF22" s="177"/>
      <c r="BG22" s="177"/>
      <c r="BH22" s="177"/>
    </row>
    <row r="23" spans="1:60" outlineLevel="1" x14ac:dyDescent="0.2">
      <c r="A23" s="191"/>
      <c r="B23" s="185"/>
      <c r="C23" s="255" t="s">
        <v>83</v>
      </c>
      <c r="D23" s="256"/>
      <c r="E23" s="257"/>
      <c r="F23" s="258"/>
      <c r="G23" s="259"/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84" t="str">
        <f>C23</f>
        <v>SO 01 - 35 000 Kč</v>
      </c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1"/>
      <c r="B24" s="185"/>
      <c r="C24" s="255" t="s">
        <v>84</v>
      </c>
      <c r="D24" s="256"/>
      <c r="E24" s="257"/>
      <c r="F24" s="258"/>
      <c r="G24" s="259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84" t="str">
        <f>C24</f>
        <v>SO 02 - 35 000 Kč</v>
      </c>
      <c r="BB24" s="177"/>
      <c r="BC24" s="177"/>
      <c r="BD24" s="177"/>
      <c r="BE24" s="177"/>
      <c r="BF24" s="177"/>
      <c r="BG24" s="177"/>
      <c r="BH24" s="177"/>
    </row>
    <row r="25" spans="1:60" ht="22.5" outlineLevel="1" x14ac:dyDescent="0.2">
      <c r="A25" s="191">
        <v>7</v>
      </c>
      <c r="B25" s="185" t="s">
        <v>85</v>
      </c>
      <c r="C25" s="202" t="s">
        <v>86</v>
      </c>
      <c r="D25" s="187" t="s">
        <v>78</v>
      </c>
      <c r="E25" s="209">
        <v>1</v>
      </c>
      <c r="F25" s="190"/>
      <c r="G25" s="193">
        <f>E25*F25</f>
        <v>0</v>
      </c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1"/>
      <c r="B26" s="185"/>
      <c r="C26" s="255" t="s">
        <v>87</v>
      </c>
      <c r="D26" s="256"/>
      <c r="E26" s="257"/>
      <c r="F26" s="258"/>
      <c r="G26" s="259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84" t="str">
        <f>C26</f>
        <v>ke stavebnímu povolení ve všech profesích ( pevně stanovená cena zadavatelem 60 000 Kč )</v>
      </c>
      <c r="BB26" s="177"/>
      <c r="BC26" s="177"/>
      <c r="BD26" s="177"/>
      <c r="BE26" s="177"/>
      <c r="BF26" s="177"/>
      <c r="BG26" s="177"/>
      <c r="BH26" s="177"/>
    </row>
    <row r="27" spans="1:60" outlineLevel="1" x14ac:dyDescent="0.2">
      <c r="A27" s="191"/>
      <c r="B27" s="185"/>
      <c r="C27" s="255" t="s">
        <v>83</v>
      </c>
      <c r="D27" s="256"/>
      <c r="E27" s="257"/>
      <c r="F27" s="258"/>
      <c r="G27" s="259"/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84" t="str">
        <f>C27</f>
        <v>SO 01 - 35 000 Kč</v>
      </c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1"/>
      <c r="B28" s="185"/>
      <c r="C28" s="255" t="s">
        <v>88</v>
      </c>
      <c r="D28" s="256"/>
      <c r="E28" s="257"/>
      <c r="F28" s="258"/>
      <c r="G28" s="259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84" t="str">
        <f>C28</f>
        <v>SO 02 - 25 000 Kč</v>
      </c>
      <c r="BB28" s="177"/>
      <c r="BC28" s="177"/>
      <c r="BD28" s="177"/>
      <c r="BE28" s="177"/>
      <c r="BF28" s="177"/>
      <c r="BG28" s="177"/>
      <c r="BH28" s="177"/>
    </row>
    <row r="29" spans="1:60" outlineLevel="1" x14ac:dyDescent="0.2">
      <c r="A29" s="191">
        <v>8</v>
      </c>
      <c r="B29" s="185" t="s">
        <v>89</v>
      </c>
      <c r="C29" s="202" t="s">
        <v>90</v>
      </c>
      <c r="D29" s="187" t="s">
        <v>63</v>
      </c>
      <c r="E29" s="209">
        <v>1</v>
      </c>
      <c r="F29" s="190"/>
      <c r="G29" s="193">
        <f>E29*F29</f>
        <v>0</v>
      </c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</row>
    <row r="30" spans="1:60" ht="22.5" outlineLevel="1" x14ac:dyDescent="0.2">
      <c r="A30" s="191"/>
      <c r="B30" s="185"/>
      <c r="C30" s="255" t="s">
        <v>91</v>
      </c>
      <c r="D30" s="256"/>
      <c r="E30" s="257"/>
      <c r="F30" s="258"/>
      <c r="G30" s="259"/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84" t="str">
        <f>C30</f>
        <v>Náklady na vyhotovení dokumentace skutečného provedení stavby a její předání objednateli v požadované formě a požadovaném počtu.( 3 x grafická podoba s 1 x autorizací,</v>
      </c>
      <c r="BB30" s="177"/>
      <c r="BC30" s="177"/>
      <c r="BD30" s="177"/>
      <c r="BE30" s="177"/>
      <c r="BF30" s="177"/>
      <c r="BG30" s="177"/>
      <c r="BH30" s="177"/>
    </row>
    <row r="31" spans="1:60" outlineLevel="1" x14ac:dyDescent="0.2">
      <c r="A31" s="191"/>
      <c r="B31" s="185"/>
      <c r="C31" s="255" t="s">
        <v>92</v>
      </c>
      <c r="D31" s="256"/>
      <c r="E31" s="257"/>
      <c r="F31" s="258"/>
      <c r="G31" s="259"/>
      <c r="H31" s="176"/>
      <c r="I31" s="176"/>
      <c r="J31" s="176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84" t="str">
        <f>C31</f>
        <v>3 x digitálně ve všech profesesích. Pevně stanovená cena zadavatelem  100 000 Kč bez DPH.</v>
      </c>
      <c r="BB31" s="177"/>
      <c r="BC31" s="177"/>
      <c r="BD31" s="177"/>
      <c r="BE31" s="177"/>
      <c r="BF31" s="177"/>
      <c r="BG31" s="177"/>
      <c r="BH31" s="177"/>
    </row>
    <row r="32" spans="1:60" outlineLevel="1" x14ac:dyDescent="0.2">
      <c r="A32" s="191"/>
      <c r="B32" s="185"/>
      <c r="C32" s="255" t="s">
        <v>93</v>
      </c>
      <c r="D32" s="256"/>
      <c r="E32" s="257"/>
      <c r="F32" s="258"/>
      <c r="G32" s="259"/>
      <c r="H32" s="176"/>
      <c r="I32" s="176"/>
      <c r="J32" s="176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84" t="str">
        <f>C32</f>
        <v>SO 01 - 55 000 Kč</v>
      </c>
      <c r="BB32" s="177"/>
      <c r="BC32" s="177"/>
      <c r="BD32" s="177"/>
      <c r="BE32" s="177"/>
      <c r="BF32" s="177"/>
      <c r="BG32" s="177"/>
      <c r="BH32" s="177"/>
    </row>
    <row r="33" spans="1:60" outlineLevel="1" x14ac:dyDescent="0.2">
      <c r="A33" s="191"/>
      <c r="B33" s="185"/>
      <c r="C33" s="255" t="s">
        <v>94</v>
      </c>
      <c r="D33" s="256"/>
      <c r="E33" s="257"/>
      <c r="F33" s="258"/>
      <c r="G33" s="259"/>
      <c r="H33" s="176"/>
      <c r="I33" s="176"/>
      <c r="J33" s="176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84" t="str">
        <f>C33</f>
        <v>SO 02 - 45 000 Kč</v>
      </c>
      <c r="BB33" s="177"/>
      <c r="BC33" s="177"/>
      <c r="BD33" s="177"/>
      <c r="BE33" s="177"/>
      <c r="BF33" s="177"/>
      <c r="BG33" s="177"/>
      <c r="BH33" s="177"/>
    </row>
    <row r="34" spans="1:60" outlineLevel="1" x14ac:dyDescent="0.2">
      <c r="A34" s="191">
        <v>9</v>
      </c>
      <c r="B34" s="185" t="s">
        <v>95</v>
      </c>
      <c r="C34" s="202" t="s">
        <v>96</v>
      </c>
      <c r="D34" s="187" t="s">
        <v>63</v>
      </c>
      <c r="E34" s="209">
        <v>1</v>
      </c>
      <c r="F34" s="190"/>
      <c r="G34" s="193">
        <f>E34*F34</f>
        <v>0</v>
      </c>
      <c r="H34" s="176"/>
      <c r="I34" s="176"/>
      <c r="J34" s="176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</row>
    <row r="35" spans="1:60" ht="22.5" outlineLevel="1" x14ac:dyDescent="0.2">
      <c r="A35" s="191"/>
      <c r="B35" s="185"/>
      <c r="C35" s="255" t="s">
        <v>97</v>
      </c>
      <c r="D35" s="256"/>
      <c r="E35" s="257"/>
      <c r="F35" s="258"/>
      <c r="G35" s="259"/>
      <c r="H35" s="176"/>
      <c r="I35" s="176"/>
      <c r="J35" s="176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84" t="str">
        <f>C35</f>
        <v>Náklady na vyhotovení výrobní dokumentace  a její předání objednateli v požadované formě a požadovaném počtu.( 3 x grafická podoba s 1 x autorizací,</v>
      </c>
      <c r="BB35" s="177"/>
      <c r="BC35" s="177"/>
      <c r="BD35" s="177"/>
      <c r="BE35" s="177"/>
      <c r="BF35" s="177"/>
      <c r="BG35" s="177"/>
      <c r="BH35" s="177"/>
    </row>
    <row r="36" spans="1:60" outlineLevel="1" x14ac:dyDescent="0.2">
      <c r="A36" s="191"/>
      <c r="B36" s="185"/>
      <c r="C36" s="255" t="s">
        <v>98</v>
      </c>
      <c r="D36" s="256"/>
      <c r="E36" s="257"/>
      <c r="F36" s="258"/>
      <c r="G36" s="259"/>
      <c r="H36" s="176"/>
      <c r="I36" s="176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84" t="str">
        <f>C36</f>
        <v>3 x digitálně ve všech profesesích. Pevně stanovená cena zadavatelem  23 000 Kč bez DPH.</v>
      </c>
      <c r="BB36" s="177"/>
      <c r="BC36" s="177"/>
      <c r="BD36" s="177"/>
      <c r="BE36" s="177"/>
      <c r="BF36" s="177"/>
      <c r="BG36" s="177"/>
      <c r="BH36" s="177"/>
    </row>
    <row r="37" spans="1:60" outlineLevel="1" x14ac:dyDescent="0.2">
      <c r="A37" s="191">
        <v>10</v>
      </c>
      <c r="B37" s="185" t="s">
        <v>99</v>
      </c>
      <c r="C37" s="202" t="s">
        <v>100</v>
      </c>
      <c r="D37" s="187" t="s">
        <v>101</v>
      </c>
      <c r="E37" s="209">
        <v>6</v>
      </c>
      <c r="F37" s="190"/>
      <c r="G37" s="193">
        <f>E37*F37</f>
        <v>0</v>
      </c>
      <c r="H37" s="176"/>
      <c r="I37" s="176"/>
      <c r="J37" s="17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</row>
    <row r="38" spans="1:60" outlineLevel="1" x14ac:dyDescent="0.2">
      <c r="A38" s="191"/>
      <c r="B38" s="185"/>
      <c r="C38" s="255" t="s">
        <v>102</v>
      </c>
      <c r="D38" s="256"/>
      <c r="E38" s="257"/>
      <c r="F38" s="258"/>
      <c r="G38" s="259"/>
      <c r="H38" s="176"/>
      <c r="I38" s="176"/>
      <c r="J38" s="176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84" t="str">
        <f>C38</f>
        <v>- bude provedeno po standard.úklidu stavební firmou</v>
      </c>
      <c r="BB38" s="177"/>
      <c r="BC38" s="177"/>
      <c r="BD38" s="177"/>
      <c r="BE38" s="177"/>
      <c r="BF38" s="177"/>
      <c r="BG38" s="177"/>
      <c r="BH38" s="177"/>
    </row>
    <row r="39" spans="1:60" outlineLevel="1" x14ac:dyDescent="0.2">
      <c r="A39" s="191"/>
      <c r="B39" s="185"/>
      <c r="C39" s="255" t="s">
        <v>103</v>
      </c>
      <c r="D39" s="256"/>
      <c r="E39" s="257"/>
      <c r="F39" s="258"/>
      <c r="G39" s="259"/>
      <c r="H39" s="176"/>
      <c r="I39" s="176"/>
      <c r="J39" s="176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84" t="str">
        <f>C39</f>
        <v>- mytí a desinf.stropů,stěn,dveří,vydrhnutí podlahy s následnou desinf.</v>
      </c>
      <c r="BB39" s="177"/>
      <c r="BC39" s="177"/>
      <c r="BD39" s="177"/>
      <c r="BE39" s="177"/>
      <c r="BF39" s="177"/>
      <c r="BG39" s="177"/>
      <c r="BH39" s="177"/>
    </row>
    <row r="40" spans="1:60" outlineLevel="1" x14ac:dyDescent="0.2">
      <c r="A40" s="191"/>
      <c r="B40" s="185"/>
      <c r="C40" s="255" t="s">
        <v>104</v>
      </c>
      <c r="D40" s="256"/>
      <c r="E40" s="257"/>
      <c r="F40" s="258"/>
      <c r="G40" s="259"/>
      <c r="H40" s="176"/>
      <c r="I40" s="176"/>
      <c r="J40" s="176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84" t="str">
        <f>C40</f>
        <v>- desinf.prostředkem s účiností A,B,T,M,V</v>
      </c>
      <c r="BB40" s="177"/>
      <c r="BC40" s="177"/>
      <c r="BD40" s="177"/>
      <c r="BE40" s="177"/>
      <c r="BF40" s="177"/>
      <c r="BG40" s="177"/>
      <c r="BH40" s="177"/>
    </row>
    <row r="41" spans="1:60" outlineLevel="1" x14ac:dyDescent="0.2">
      <c r="A41" s="191"/>
      <c r="B41" s="185"/>
      <c r="C41" s="204" t="s">
        <v>105</v>
      </c>
      <c r="D41" s="189"/>
      <c r="E41" s="211">
        <v>6</v>
      </c>
      <c r="F41" s="190"/>
      <c r="G41" s="193"/>
      <c r="H41" s="176"/>
      <c r="I41" s="176"/>
      <c r="J41" s="176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177"/>
      <c r="BD41" s="177"/>
      <c r="BE41" s="177"/>
      <c r="BF41" s="177"/>
      <c r="BG41" s="177"/>
      <c r="BH41" s="177"/>
    </row>
    <row r="42" spans="1:60" outlineLevel="1" x14ac:dyDescent="0.2">
      <c r="A42" s="191">
        <v>11</v>
      </c>
      <c r="B42" s="185" t="s">
        <v>106</v>
      </c>
      <c r="C42" s="202" t="s">
        <v>107</v>
      </c>
      <c r="D42" s="187" t="s">
        <v>101</v>
      </c>
      <c r="E42" s="209">
        <v>8</v>
      </c>
      <c r="F42" s="190"/>
      <c r="G42" s="193">
        <f>E42*F42</f>
        <v>0</v>
      </c>
      <c r="H42" s="176"/>
      <c r="I42" s="176"/>
      <c r="J42" s="176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</row>
    <row r="43" spans="1:60" outlineLevel="1" x14ac:dyDescent="0.2">
      <c r="A43" s="191"/>
      <c r="B43" s="185"/>
      <c r="C43" s="255" t="s">
        <v>108</v>
      </c>
      <c r="D43" s="256"/>
      <c r="E43" s="257"/>
      <c r="F43" s="258"/>
      <c r="G43" s="259"/>
      <c r="H43" s="176"/>
      <c r="I43" s="176"/>
      <c r="J43" s="176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84" t="str">
        <f>C43</f>
        <v>- hygienické stěry na oper.sálech</v>
      </c>
      <c r="BB43" s="177"/>
      <c r="BC43" s="177"/>
      <c r="BD43" s="177"/>
      <c r="BE43" s="177"/>
      <c r="BF43" s="177"/>
      <c r="BG43" s="177"/>
      <c r="BH43" s="177"/>
    </row>
    <row r="44" spans="1:60" outlineLevel="1" x14ac:dyDescent="0.2">
      <c r="A44" s="191"/>
      <c r="B44" s="185"/>
      <c r="C44" s="255" t="s">
        <v>109</v>
      </c>
      <c r="D44" s="256"/>
      <c r="E44" s="257"/>
      <c r="F44" s="258"/>
      <c r="G44" s="259"/>
      <c r="H44" s="176"/>
      <c r="I44" s="176"/>
      <c r="J44" s="176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84" t="str">
        <f>C44</f>
        <v>- zajištění aeroskopického měření a vyhodnocení</v>
      </c>
      <c r="BB44" s="177"/>
      <c r="BC44" s="177"/>
      <c r="BD44" s="177"/>
      <c r="BE44" s="177"/>
      <c r="BF44" s="177"/>
      <c r="BG44" s="177"/>
      <c r="BH44" s="177"/>
    </row>
    <row r="45" spans="1:60" ht="13.5" outlineLevel="1" thickBot="1" x14ac:dyDescent="0.25">
      <c r="A45" s="197"/>
      <c r="B45" s="198"/>
      <c r="C45" s="205" t="s">
        <v>110</v>
      </c>
      <c r="D45" s="199"/>
      <c r="E45" s="212">
        <v>8</v>
      </c>
      <c r="F45" s="200"/>
      <c r="G45" s="201"/>
      <c r="H45" s="176"/>
      <c r="I45" s="176"/>
      <c r="J45" s="176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</row>
    <row r="46" spans="1:60" ht="12.75" customHeight="1" x14ac:dyDescent="0.2">
      <c r="A46" s="118"/>
      <c r="B46" s="125"/>
      <c r="C46" s="126"/>
      <c r="D46" s="118"/>
      <c r="E46" s="206"/>
      <c r="F46" s="118"/>
      <c r="G46" s="118"/>
      <c r="H46" s="118"/>
      <c r="I46" s="118"/>
      <c r="J46" s="118"/>
      <c r="AK46">
        <f>SUM(AK1:AK45)</f>
        <v>0</v>
      </c>
      <c r="AL46">
        <f>SUM(AL1:AL45)</f>
        <v>0</v>
      </c>
    </row>
    <row r="47" spans="1:60" ht="12.75" customHeight="1" x14ac:dyDescent="0.2">
      <c r="A47" s="118"/>
      <c r="B47" s="125"/>
      <c r="C47" s="126"/>
      <c r="D47" s="118"/>
      <c r="E47" s="206"/>
      <c r="F47" s="118"/>
      <c r="G47" s="118"/>
      <c r="H47" s="118"/>
      <c r="I47" s="118"/>
      <c r="J47" s="118"/>
    </row>
    <row r="48" spans="1:60" ht="12.75" customHeight="1" x14ac:dyDescent="0.2">
      <c r="A48" s="118"/>
      <c r="B48" s="125"/>
      <c r="C48" s="126"/>
      <c r="D48" s="118"/>
      <c r="E48" s="206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6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6"/>
      <c r="F50" s="118"/>
      <c r="G50" s="118"/>
      <c r="H50" s="118"/>
      <c r="I50" s="118"/>
      <c r="J50" s="118"/>
    </row>
  </sheetData>
  <mergeCells count="30">
    <mergeCell ref="C9:G9"/>
    <mergeCell ref="A1:G1"/>
    <mergeCell ref="C2:G2"/>
    <mergeCell ref="C3:G3"/>
    <mergeCell ref="C4:G4"/>
    <mergeCell ref="F7:G7"/>
    <mergeCell ref="C27:G27"/>
    <mergeCell ref="C10:G10"/>
    <mergeCell ref="C12:G12"/>
    <mergeCell ref="C13:G13"/>
    <mergeCell ref="C15:G15"/>
    <mergeCell ref="C17:G17"/>
    <mergeCell ref="F18:G18"/>
    <mergeCell ref="C20:G20"/>
    <mergeCell ref="C22:G22"/>
    <mergeCell ref="C23:G23"/>
    <mergeCell ref="C24:G24"/>
    <mergeCell ref="C26:G26"/>
    <mergeCell ref="C44:G44"/>
    <mergeCell ref="C28:G28"/>
    <mergeCell ref="C30:G30"/>
    <mergeCell ref="C31:G31"/>
    <mergeCell ref="C32:G32"/>
    <mergeCell ref="C33:G33"/>
    <mergeCell ref="C35:G35"/>
    <mergeCell ref="C36:G36"/>
    <mergeCell ref="C38:G38"/>
    <mergeCell ref="C39:G39"/>
    <mergeCell ref="C40:G40"/>
    <mergeCell ref="C43:G43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XzAbxYDTdpBpBE8swtgsI6g4LhI=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8to7HfbaHwWe5PB72Sow+GFtCcQ=</DigestValue>
    </Reference>
  </SignedInfo>
  <SignatureValue>MvdoOAdIQN3GmseXQtrXvR7RW1HIXu+jRtnQ0uY2EuFu6iPEll6dxNiEhvDTXwecXiEuZdCMHEY6
LDcITThKtwcSS8yU2bO+PWJr+7u/ez2OVibeZyKG1Gi6WgETKHosdcvIhiMpyc/f2ChzIGCRUcMQ
DDr/Lmxtvq4ubougj8bwlATr+nk32oLSVcZSNxoGPXbDenbxzqkmCyWJUJxoCbr2Z0b3Jl6mj+Gx
P4zI9A1AKg7AFnKWHqkVTMGWlWnPgp7nhX3kCU0UkjlSn6a/+aYFWhZTrhuzMnmYfbmLtbkVfC4H
Z+aMrf+3eTFUMjdRr5fwYULHyVbtEkx1QcPNig==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4VCulfvOoNYsoomIl7Mzn8sC1XM=</DigestValue>
      </Reference>
      <Reference URI="/xl/sharedStrings.xml?ContentType=application/vnd.openxmlformats-officedocument.spreadsheetml.sharedStrings+xml">
        <DigestMethod Algorithm="http://www.w3.org/2000/09/xmldsig#sha1"/>
        <DigestValue>Dc1H6PAjjkqzs4nd+4RWgB7kWrY=</DigestValue>
      </Reference>
      <Reference URI="/xl/calcChain.xml?ContentType=application/vnd.openxmlformats-officedocument.spreadsheetml.calcChain+xml">
        <DigestMethod Algorithm="http://www.w3.org/2000/09/xmldsig#sha1"/>
        <DigestValue>/HCszqXyyYtDoLYiw/CJUd7/IhY=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V/uL6cf/WiUniegiiRH9WxdO97E=</DigestValue>
      </Reference>
      <Reference URI="/xl/worksheets/sheet3.xml?ContentType=application/vnd.openxmlformats-officedocument.spreadsheetml.worksheet+xml">
        <DigestMethod Algorithm="http://www.w3.org/2000/09/xmldsig#sha1"/>
        <DigestValue>0jf5xOChau0ZEsxio5W8KPPLtwg=</DigestValue>
      </Reference>
      <Reference URI="/xl/workbook.xml?ContentType=application/vnd.openxmlformats-officedocument.spreadsheetml.sheet.main+xml">
        <DigestMethod Algorithm="http://www.w3.org/2000/09/xmldsig#sha1"/>
        <DigestValue>2B0O7f97SI1mOQgE+lJcg0QW78Y=</DigestValue>
      </Reference>
      <Reference URI="/xl/worksheets/sheet2.xml?ContentType=application/vnd.openxmlformats-officedocument.spreadsheetml.worksheet+xml">
        <DigestMethod Algorithm="http://www.w3.org/2000/09/xmldsig#sha1"/>
        <DigestValue>0DK66aoy+twj4ICuIlvMRdSAByw=</DigestValue>
      </Reference>
      <Reference URI="/xl/worksheets/sheet4.xml?ContentType=application/vnd.openxmlformats-officedocument.spreadsheetml.worksheet+xml">
        <DigestMethod Algorithm="http://www.w3.org/2000/09/xmldsig#sha1"/>
        <DigestValue>1tUyJgPsXrMFZEgzU/MjvnZq/M8=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2016-02-10T07:43:36Z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2016-02-10T07:43:36Z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2016-02-10T07:43:36Z</dcterms:modified>
</cp:coreProperties>
</file>